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forsvarsbygg.sharepoint.com/teams/msteams_b1f00e-KON-NORD/Delte dokumenter/KON - NORD/Anskaffelser/Guro/Distrikt Sør-Troms/Område Setermoen/Teknisk driftslager/B -Øst/KG/"/>
    </mc:Choice>
  </mc:AlternateContent>
  <xr:revisionPtr revIDLastSave="103" documentId="13_ncr:20000001_{596270CF-5597-4A67-9040-CC660959CB18}" xr6:coauthVersionLast="47" xr6:coauthVersionMax="47" xr10:uidLastSave="{E7863149-DEAC-44E2-AD81-59A8AE9B5426}"/>
  <bookViews>
    <workbookView xWindow="390" yWindow="390" windowWidth="31560" windowHeight="15075" xr2:uid="{D0EFB078-A950-4E37-8B3B-0560AA10E7CA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8" i="1" l="1"/>
  <c r="D40" i="1" s="1"/>
  <c r="D67" i="1"/>
  <c r="D68" i="1"/>
  <c r="D69" i="1"/>
  <c r="D70" i="1"/>
  <c r="D71" i="1"/>
  <c r="D72" i="1"/>
  <c r="D48" i="1"/>
  <c r="D50" i="1" s="1"/>
  <c r="D23" i="1"/>
  <c r="D24" i="1" l="1"/>
  <c r="D39" i="1"/>
  <c r="D73" i="1"/>
  <c r="D49" i="1"/>
  <c r="D25" i="1"/>
  <c r="D113" i="1"/>
  <c r="D112" i="1"/>
  <c r="D98" i="1"/>
  <c r="D99" i="1"/>
  <c r="D100" i="1"/>
  <c r="D101" i="1"/>
  <c r="D102" i="1"/>
  <c r="D103" i="1"/>
  <c r="D104" i="1"/>
  <c r="D97" i="1"/>
  <c r="D87" i="1"/>
  <c r="D88" i="1"/>
  <c r="D89" i="1"/>
  <c r="D90" i="1"/>
  <c r="D86" i="1"/>
  <c r="D79" i="1"/>
  <c r="D81" i="1" s="1"/>
  <c r="D105" i="1" l="1"/>
  <c r="D107" i="1" s="1"/>
  <c r="D75" i="1"/>
  <c r="D114" i="1"/>
  <c r="D115" i="1" s="1"/>
  <c r="D91" i="1"/>
  <c r="D92" i="1" s="1"/>
  <c r="D82" i="1"/>
  <c r="D80" i="1"/>
  <c r="C121" i="1" l="1"/>
  <c r="D93" i="1"/>
  <c r="D116" i="1"/>
  <c r="D106" i="1"/>
  <c r="D74" i="1"/>
</calcChain>
</file>

<file path=xl/sharedStrings.xml><?xml version="1.0" encoding="utf-8"?>
<sst xmlns="http://schemas.openxmlformats.org/spreadsheetml/2006/main" count="120" uniqueCount="83">
  <si>
    <t xml:space="preserve">Vedlegg A - Prisskjema </t>
  </si>
  <si>
    <r>
      <rPr>
        <b/>
        <sz val="10"/>
        <color theme="1"/>
        <rFont val="Arial"/>
        <family val="2"/>
      </rPr>
      <t>Prosjektnr:</t>
    </r>
    <r>
      <rPr>
        <sz val="10"/>
        <color theme="1"/>
        <rFont val="Arial"/>
        <family val="2"/>
      </rPr>
      <t xml:space="preserve"> 101388</t>
    </r>
  </si>
  <si>
    <r>
      <rPr>
        <b/>
        <sz val="10"/>
        <color theme="1"/>
        <rFont val="Arial"/>
        <family val="2"/>
      </rPr>
      <t>Kontraktsnr</t>
    </r>
    <r>
      <rPr>
        <sz val="10"/>
        <color theme="1"/>
        <rFont val="Arial"/>
        <family val="2"/>
      </rPr>
      <t>: C06251</t>
    </r>
  </si>
  <si>
    <r>
      <rPr>
        <b/>
        <sz val="10"/>
        <color theme="1"/>
        <rFont val="Arial"/>
        <family val="2"/>
      </rPr>
      <t>Generelt</t>
    </r>
    <r>
      <rPr>
        <sz val="10"/>
        <color theme="1"/>
        <rFont val="Arial"/>
        <family val="2"/>
      </rPr>
      <t xml:space="preserve">
Prisskjemaet inneholder ulike priser. Samtlige åpne felt i dette skjema skal fylles inn / prises av leverandørene. 
Om ikke annet fremgår av sammenhengen, skal samtlige priser oppgis i norske kroner og eksklusiv merverdiavgift. 
</t>
    </r>
    <r>
      <rPr>
        <b/>
        <u/>
        <sz val="10"/>
        <color theme="1"/>
        <rFont val="Arial"/>
        <family val="2"/>
      </rPr>
      <t xml:space="preserve">Punkt 1 </t>
    </r>
    <r>
      <rPr>
        <sz val="10"/>
        <color theme="1"/>
        <rFont val="Arial"/>
        <family val="2"/>
      </rPr>
      <t xml:space="preserve">
I punkt 1 skal man fylle inn tilbudssummen, normalt vil denne utgjøre vederlag for de ytelser som bestilles ved kontraktsinngåelsen. Merk at det skilles mellom arbeid på lokasjonene Setermoen og Skjold 
</t>
    </r>
    <r>
      <rPr>
        <b/>
        <u/>
        <sz val="10"/>
        <color theme="1"/>
        <rFont val="Arial"/>
        <family val="2"/>
      </rPr>
      <t>Punkt 2</t>
    </r>
    <r>
      <rPr>
        <sz val="10"/>
        <color theme="1"/>
        <rFont val="Arial"/>
        <family val="2"/>
      </rPr>
      <t xml:space="preserve">
I punkt 2 skal man oppgi priser på de opsjoner som er beskrevet i konkurransegrunnlaget. Opsjonene innebærer rett, men ingen plikt, til å bestille opsjonsytelsene. Forsvarsbygg står fritt til å avgjøre om disse arbeidene ikke skal utføres, eller eventuelt settes bort til andre leverandører.    Merk at det skilles mellom arbeid på lokasjonene Setermoen og Skjold 
</t>
    </r>
    <r>
      <rPr>
        <b/>
        <u/>
        <sz val="10"/>
        <color theme="1"/>
        <rFont val="Arial"/>
        <family val="2"/>
      </rPr>
      <t>Punkt 3 og 4</t>
    </r>
    <r>
      <rPr>
        <sz val="10"/>
        <color theme="1"/>
        <rFont val="Arial"/>
        <family val="2"/>
      </rPr>
      <t xml:space="preserve">
Punktene 3 og 4 inneholder priser på andre ytelser som det kan bli aktuelt for byggherren å bestille, enten allerede ved kontraktsinngåelsen eller under kontraktsgjennomføringen. Disse punktene vil kunne inneholde mengdeestimater, disse er utelukkende satt for å ha grunnlag til å sammenligne tilbudene i konkurransen. Estimatene er uforpliktende, og kan ikke tas til inntekt for at slike arbeider vil komme til utførelse.</t>
    </r>
  </si>
  <si>
    <t xml:space="preserve">Leverandør: </t>
  </si>
  <si>
    <t xml:space="preserve">1 TILBUDSSUM </t>
  </si>
  <si>
    <t>Kode NS 3451</t>
  </si>
  <si>
    <t xml:space="preserve">Beskrivelse av bygningstabellen </t>
  </si>
  <si>
    <t xml:space="preserve">Pris </t>
  </si>
  <si>
    <t>Fellesutgifter</t>
  </si>
  <si>
    <t>Bygning</t>
  </si>
  <si>
    <t>VVS-installasjoner</t>
  </si>
  <si>
    <t>Elkraft</t>
  </si>
  <si>
    <t>Tele og automatisering</t>
  </si>
  <si>
    <t xml:space="preserve">Utenomhusarbeider </t>
  </si>
  <si>
    <t>Sum eks. mva. *</t>
  </si>
  <si>
    <t>Mva.</t>
  </si>
  <si>
    <t xml:space="preserve">Sum inkl. mva. </t>
  </si>
  <si>
    <t xml:space="preserve">2 OPSJONER </t>
  </si>
  <si>
    <t>Beskrivelse av bygningsdeltabell</t>
  </si>
  <si>
    <t>Pris</t>
  </si>
  <si>
    <t xml:space="preserve">45.2 Fratrekk av post for romoppvarming via elektrikse aerotempere </t>
  </si>
  <si>
    <t>36.1 Fratrekk av post for ventilasjonsløsning i lagerhall via vifte i gavlvegg</t>
  </si>
  <si>
    <t>35.1 Varnepumpeoppvarming</t>
  </si>
  <si>
    <t>Pris eks. mva. *</t>
  </si>
  <si>
    <t>Mva</t>
  </si>
  <si>
    <t xml:space="preserve">Pris inkl. mva. </t>
  </si>
  <si>
    <t xml:space="preserve">3 SATSER REGNINGSARBEID </t>
  </si>
  <si>
    <t xml:space="preserve">Mannskap </t>
  </si>
  <si>
    <t>Kategori</t>
  </si>
  <si>
    <t>Enhetspris         (per time)</t>
  </si>
  <si>
    <t xml:space="preserve">Forsvarsbyggs estimerte mengde (antall) </t>
  </si>
  <si>
    <t xml:space="preserve">Sum </t>
  </si>
  <si>
    <t>Prosjektleder totalentreprenør</t>
  </si>
  <si>
    <t>Anleggsleder</t>
  </si>
  <si>
    <t>Formann totalentreprenør</t>
  </si>
  <si>
    <t xml:space="preserve">Elektriker </t>
  </si>
  <si>
    <t xml:space="preserve">Rørlegger </t>
  </si>
  <si>
    <t xml:space="preserve">Tømrer </t>
  </si>
  <si>
    <t>Sum inkl. mva</t>
  </si>
  <si>
    <t>Materialer</t>
  </si>
  <si>
    <t>Påslagsprosent</t>
  </si>
  <si>
    <t>Forsvarsbyggs estimerte verdi (kroner)</t>
  </si>
  <si>
    <t>Sum</t>
  </si>
  <si>
    <t xml:space="preserve">Innkjøpte materialer </t>
  </si>
  <si>
    <t>Sum inkl. mva.</t>
  </si>
  <si>
    <t>Utstyr</t>
  </si>
  <si>
    <t>Enhetspris 
(per dag)</t>
  </si>
  <si>
    <t>Forsvarsbygg estimerte mengde (dager)</t>
  </si>
  <si>
    <t>Hjullaster 16-20 tonn</t>
  </si>
  <si>
    <t>Gravemaskin 30 tonn</t>
  </si>
  <si>
    <t>Dumper 30 tonn</t>
  </si>
  <si>
    <t>Lastebil 3 akslet</t>
  </si>
  <si>
    <t>Lastebil 4 akslet</t>
  </si>
  <si>
    <t>Prosjekteringsytelser</t>
  </si>
  <si>
    <t>Enhetspris 
(per time)</t>
  </si>
  <si>
    <t>Forsvarsbyggs estimerte mengde (timer)</t>
  </si>
  <si>
    <t>PGL</t>
  </si>
  <si>
    <t>ARK</t>
  </si>
  <si>
    <t>RIB</t>
  </si>
  <si>
    <t>RIV</t>
  </si>
  <si>
    <t>RIE</t>
  </si>
  <si>
    <t>RIBr</t>
  </si>
  <si>
    <t>RITB</t>
  </si>
  <si>
    <t>LARK</t>
  </si>
  <si>
    <t>Sum eks. mva.*</t>
  </si>
  <si>
    <t>4. TILTRANSPORT OG BYGGEPLASSADMINISTRASJON</t>
  </si>
  <si>
    <r>
      <t xml:space="preserve">Tiltransport av sideentrepriser
</t>
    </r>
    <r>
      <rPr>
        <sz val="10"/>
        <color theme="1"/>
        <rFont val="Cambria"/>
        <family val="1"/>
      </rPr>
      <t>Leverandørens godtgjørelse for å få seg tiltransportert sideentreprise(r) som blir han underleverandør(er)</t>
    </r>
  </si>
  <si>
    <r>
      <rPr>
        <b/>
        <sz val="10"/>
        <color theme="1"/>
        <rFont val="Cambria"/>
        <family val="1"/>
      </rPr>
      <t>Byggeplassadministrasjon og fremdriftskontroll</t>
    </r>
    <r>
      <rPr>
        <sz val="10"/>
        <color theme="1"/>
        <rFont val="Cambria"/>
        <family val="1"/>
      </rPr>
      <t xml:space="preserve">
Leverandørens godtgjørelse for å utføre byggeplassadministrasjon og fremdriftskontroll</t>
    </r>
  </si>
  <si>
    <t xml:space="preserve">Sum eks. mva. </t>
  </si>
  <si>
    <t xml:space="preserve">Evalueringssum: </t>
  </si>
  <si>
    <t xml:space="preserve">Rena </t>
  </si>
  <si>
    <t xml:space="preserve">Trandum - grunn og telt </t>
  </si>
  <si>
    <t>Kode NS3451</t>
  </si>
  <si>
    <t xml:space="preserve">Beskrivelse bygningsdeltabell </t>
  </si>
  <si>
    <t xml:space="preserve">45.1 Varmluftsgardin(er) tilpasset hurtigport. Elektrisk </t>
  </si>
  <si>
    <t xml:space="preserve">35.1 Varmepumpeioovarming via vannbårne aerotempere </t>
  </si>
  <si>
    <t xml:space="preserve">32.1 Rena: Fratrekk for romoppvarming via vannbårne aerotempere </t>
  </si>
  <si>
    <t xml:space="preserve">32.2 Rena: Varmluftsgardin(er) tilpasset hurtigport, vannbåren </t>
  </si>
  <si>
    <t xml:space="preserve">Opsjon RENA </t>
  </si>
  <si>
    <t>Tilbudssum eks. mva. *</t>
  </si>
  <si>
    <t xml:space="preserve">Tilbudssum inkl. mva. </t>
  </si>
  <si>
    <t xml:space="preserve">Trandum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</si>
</sst>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0"/>
      <color theme="1"/>
      <name val="Arial"/>
      <family val="2"/>
    </font>
    <font>
      <sz val="10"/>
      <color theme="1"/>
      <name val="Cambria"/>
      <family val="1"/>
    </font>
    <font>
      <b/>
      <sz val="10"/>
      <color theme="1"/>
      <name val="Cambria"/>
      <family val="1"/>
    </font>
    <font>
      <sz val="1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3">
    <xf numFmtId="0" fontId="0" fillId="0" borderId="0" xfId="0"/>
    <xf numFmtId="0" fontId="0" fillId="0" borderId="0" xfId="0" applyAlignment="1">
      <alignment horizontal="left" vertical="top" wrapText="1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3" borderId="1" xfId="0" applyFill="1" applyBorder="1"/>
    <xf numFmtId="0" fontId="0" fillId="0" borderId="1" xfId="0" applyBorder="1" applyProtection="1">
      <protection locked="0"/>
    </xf>
    <xf numFmtId="3" fontId="0" fillId="3" borderId="1" xfId="0" applyNumberFormat="1" applyFill="1" applyBorder="1"/>
    <xf numFmtId="0" fontId="0" fillId="2" borderId="0" xfId="0" applyFill="1"/>
    <xf numFmtId="0" fontId="2" fillId="0" borderId="0" xfId="0" applyFont="1"/>
    <xf numFmtId="0" fontId="0" fillId="2" borderId="1" xfId="0" applyFill="1" applyBorder="1" applyAlignment="1">
      <alignment horizontal="center" wrapText="1"/>
    </xf>
    <xf numFmtId="0" fontId="7" fillId="3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wrapText="1"/>
    </xf>
    <xf numFmtId="0" fontId="0" fillId="0" borderId="0" xfId="0" applyAlignment="1">
      <alignment horizontal="right"/>
    </xf>
    <xf numFmtId="0" fontId="2" fillId="4" borderId="0" xfId="0" applyFont="1" applyFill="1"/>
    <xf numFmtId="0" fontId="8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2" fontId="0" fillId="0" borderId="1" xfId="0" applyNumberFormat="1" applyBorder="1" applyProtection="1">
      <protection locked="0"/>
    </xf>
    <xf numFmtId="2" fontId="0" fillId="3" borderId="1" xfId="0" applyNumberFormat="1" applyFill="1" applyBorder="1"/>
    <xf numFmtId="0" fontId="9" fillId="0" borderId="0" xfId="0" applyFont="1"/>
    <xf numFmtId="0" fontId="3" fillId="0" borderId="0" xfId="0" applyFont="1"/>
    <xf numFmtId="9" fontId="0" fillId="0" borderId="1" xfId="1" applyFont="1" applyBorder="1" applyProtection="1">
      <protection locked="0"/>
    </xf>
    <xf numFmtId="0" fontId="10" fillId="0" borderId="13" xfId="0" applyFont="1" applyBorder="1" applyAlignment="1">
      <alignment horizontal="left" vertical="top" wrapText="1"/>
    </xf>
    <xf numFmtId="0" fontId="2" fillId="5" borderId="0" xfId="0" applyFont="1" applyFill="1"/>
    <xf numFmtId="0" fontId="2" fillId="5" borderId="0" xfId="0" applyFont="1" applyFill="1" applyAlignment="1">
      <alignment horizontal="right"/>
    </xf>
    <xf numFmtId="0" fontId="0" fillId="2" borderId="1" xfId="0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3" borderId="2" xfId="0" applyFill="1" applyBorder="1" applyAlignment="1">
      <alignment horizontal="center" wrapText="1"/>
    </xf>
    <xf numFmtId="0" fontId="0" fillId="3" borderId="4" xfId="0" applyFill="1" applyBorder="1" applyAlignment="1">
      <alignment horizont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4" fontId="11" fillId="5" borderId="7" xfId="0" applyNumberFormat="1" applyFont="1" applyFill="1" applyBorder="1" applyAlignment="1">
      <alignment horizontal="center" vertical="center" wrapText="1"/>
    </xf>
    <xf numFmtId="4" fontId="11" fillId="5" borderId="9" xfId="0" applyNumberFormat="1" applyFont="1" applyFill="1" applyBorder="1" applyAlignment="1">
      <alignment horizontal="center" vertical="center" wrapText="1"/>
    </xf>
    <xf numFmtId="4" fontId="11" fillId="5" borderId="12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/>
    </xf>
    <xf numFmtId="0" fontId="0" fillId="5" borderId="14" xfId="0" applyFill="1" applyBorder="1" applyAlignment="1">
      <alignment horizontal="center" vertical="top" wrapText="1"/>
    </xf>
    <xf numFmtId="0" fontId="0" fillId="5" borderId="15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wrapText="1"/>
    </xf>
    <xf numFmtId="0" fontId="0" fillId="3" borderId="4" xfId="0" applyFill="1" applyBorder="1" applyAlignment="1">
      <alignment horizontal="left" wrapText="1"/>
    </xf>
    <xf numFmtId="0" fontId="0" fillId="3" borderId="2" xfId="0" applyFill="1" applyBorder="1" applyAlignment="1">
      <alignment horizontal="right"/>
    </xf>
    <xf numFmtId="0" fontId="0" fillId="3" borderId="3" xfId="0" applyFill="1" applyBorder="1" applyAlignment="1">
      <alignment horizontal="right"/>
    </xf>
    <xf numFmtId="0" fontId="0" fillId="3" borderId="4" xfId="0" applyFill="1" applyBorder="1" applyAlignment="1">
      <alignment horizontal="right"/>
    </xf>
    <xf numFmtId="0" fontId="8" fillId="3" borderId="1" xfId="0" applyFont="1" applyFill="1" applyBorder="1" applyAlignment="1">
      <alignment horizontal="left"/>
    </xf>
    <xf numFmtId="0" fontId="0" fillId="2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0" fillId="0" borderId="0" xfId="0" applyAlignment="1">
      <alignment horizontal="left" vertical="top" wrapText="1"/>
    </xf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373B1-87F7-4EA3-A71F-BE9964682811}">
  <dimension ref="A1:H126"/>
  <sheetViews>
    <sheetView tabSelected="1" topLeftCell="A36" workbookViewId="0">
      <selection activeCell="B112" sqref="B112:B113"/>
    </sheetView>
  </sheetViews>
  <sheetFormatPr baseColWidth="10" defaultColWidth="11.42578125" defaultRowHeight="12.75" x14ac:dyDescent="0.2"/>
  <cols>
    <col min="1" max="1" width="30" customWidth="1"/>
    <col min="2" max="2" width="15.28515625" customWidth="1"/>
    <col min="3" max="3" width="22.7109375" customWidth="1"/>
    <col min="4" max="4" width="25.28515625" customWidth="1"/>
    <col min="6" max="6" width="5.5703125" customWidth="1"/>
  </cols>
  <sheetData>
    <row r="1" spans="1:8" ht="15.75" x14ac:dyDescent="0.25">
      <c r="A1" s="51" t="s">
        <v>0</v>
      </c>
      <c r="B1" s="51"/>
      <c r="C1" s="51"/>
      <c r="E1" s="7" t="s">
        <v>1</v>
      </c>
      <c r="F1" s="7"/>
      <c r="G1" s="7" t="s">
        <v>2</v>
      </c>
      <c r="H1" s="7"/>
    </row>
    <row r="3" spans="1:8" x14ac:dyDescent="0.2">
      <c r="A3" s="52" t="s">
        <v>3</v>
      </c>
      <c r="B3" s="52"/>
      <c r="C3" s="52"/>
      <c r="D3" s="52"/>
      <c r="E3" s="52"/>
      <c r="F3" s="52"/>
      <c r="G3" s="52"/>
    </row>
    <row r="4" spans="1:8" x14ac:dyDescent="0.2">
      <c r="A4" s="52"/>
      <c r="B4" s="52"/>
      <c r="C4" s="52"/>
      <c r="D4" s="52"/>
      <c r="E4" s="52"/>
      <c r="F4" s="52"/>
      <c r="G4" s="52"/>
    </row>
    <row r="5" spans="1:8" x14ac:dyDescent="0.2">
      <c r="A5" s="52"/>
      <c r="B5" s="52"/>
      <c r="C5" s="52"/>
      <c r="D5" s="52"/>
      <c r="E5" s="52"/>
      <c r="F5" s="52"/>
      <c r="G5" s="52"/>
    </row>
    <row r="6" spans="1:8" x14ac:dyDescent="0.2">
      <c r="A6" s="52"/>
      <c r="B6" s="52"/>
      <c r="C6" s="52"/>
      <c r="D6" s="52"/>
      <c r="E6" s="52"/>
      <c r="F6" s="52"/>
      <c r="G6" s="52"/>
    </row>
    <row r="7" spans="1:8" ht="52.9" customHeight="1" x14ac:dyDescent="0.2">
      <c r="A7" s="52"/>
      <c r="B7" s="52"/>
      <c r="C7" s="52"/>
      <c r="D7" s="52"/>
      <c r="E7" s="52"/>
      <c r="F7" s="52"/>
      <c r="G7" s="52"/>
    </row>
    <row r="8" spans="1:8" x14ac:dyDescent="0.2">
      <c r="A8" s="52"/>
      <c r="B8" s="52"/>
      <c r="C8" s="52"/>
      <c r="D8" s="52"/>
      <c r="E8" s="52"/>
      <c r="F8" s="52"/>
      <c r="G8" s="52"/>
    </row>
    <row r="9" spans="1:8" x14ac:dyDescent="0.2">
      <c r="A9" s="52"/>
      <c r="B9" s="52"/>
      <c r="C9" s="52"/>
      <c r="D9" s="52"/>
      <c r="E9" s="52"/>
      <c r="F9" s="52"/>
      <c r="G9" s="52"/>
    </row>
    <row r="10" spans="1:8" ht="58.5" customHeight="1" thickBot="1" x14ac:dyDescent="0.25">
      <c r="A10" s="52"/>
      <c r="B10" s="52"/>
      <c r="C10" s="52"/>
      <c r="D10" s="52"/>
      <c r="E10" s="52"/>
      <c r="F10" s="52"/>
      <c r="G10" s="52"/>
    </row>
    <row r="11" spans="1:8" ht="19.899999999999999" customHeight="1" thickBot="1" x14ac:dyDescent="0.25">
      <c r="A11" s="21" t="s">
        <v>4</v>
      </c>
      <c r="B11" s="41"/>
      <c r="C11" s="42"/>
      <c r="D11" s="1"/>
      <c r="E11" s="1"/>
      <c r="F11" s="1"/>
      <c r="G11" s="1"/>
    </row>
    <row r="13" spans="1:8" ht="15" x14ac:dyDescent="0.25">
      <c r="A13" s="19" t="s">
        <v>5</v>
      </c>
    </row>
    <row r="14" spans="1:8" x14ac:dyDescent="0.2">
      <c r="A14" s="22" t="s">
        <v>71</v>
      </c>
    </row>
    <row r="15" spans="1:8" x14ac:dyDescent="0.2">
      <c r="A15" s="2" t="s">
        <v>6</v>
      </c>
      <c r="B15" s="49" t="s">
        <v>7</v>
      </c>
      <c r="C15" s="49"/>
      <c r="D15" s="2" t="s">
        <v>8</v>
      </c>
    </row>
    <row r="16" spans="1:8" x14ac:dyDescent="0.2">
      <c r="A16" s="14">
        <v>0</v>
      </c>
      <c r="B16" s="50"/>
      <c r="C16" s="50"/>
      <c r="D16" s="5"/>
    </row>
    <row r="17" spans="1:4" x14ac:dyDescent="0.2">
      <c r="A17" s="14">
        <v>1</v>
      </c>
      <c r="B17" s="48" t="s">
        <v>9</v>
      </c>
      <c r="C17" s="48"/>
      <c r="D17" s="5"/>
    </row>
    <row r="18" spans="1:4" x14ac:dyDescent="0.2">
      <c r="A18" s="14">
        <v>2</v>
      </c>
      <c r="B18" s="48" t="s">
        <v>10</v>
      </c>
      <c r="C18" s="48"/>
      <c r="D18" s="5"/>
    </row>
    <row r="19" spans="1:4" x14ac:dyDescent="0.2">
      <c r="A19" s="14">
        <v>3</v>
      </c>
      <c r="B19" s="48" t="s">
        <v>11</v>
      </c>
      <c r="C19" s="48"/>
      <c r="D19" s="5"/>
    </row>
    <row r="20" spans="1:4" x14ac:dyDescent="0.2">
      <c r="A20" s="14">
        <v>4</v>
      </c>
      <c r="B20" s="48" t="s">
        <v>12</v>
      </c>
      <c r="C20" s="48"/>
      <c r="D20" s="5"/>
    </row>
    <row r="21" spans="1:4" x14ac:dyDescent="0.2">
      <c r="A21" s="14">
        <v>5</v>
      </c>
      <c r="B21" s="48" t="s">
        <v>13</v>
      </c>
      <c r="C21" s="48"/>
      <c r="D21" s="5"/>
    </row>
    <row r="22" spans="1:4" x14ac:dyDescent="0.2">
      <c r="A22" s="14">
        <v>7</v>
      </c>
      <c r="B22" s="48" t="s">
        <v>14</v>
      </c>
      <c r="C22" s="48"/>
      <c r="D22" s="5"/>
    </row>
    <row r="23" spans="1:4" x14ac:dyDescent="0.2">
      <c r="A23" s="40" t="s">
        <v>15</v>
      </c>
      <c r="B23" s="40"/>
      <c r="C23" s="40"/>
      <c r="D23" s="4">
        <f>D16+D17+D18+D19+D20+D21+D22</f>
        <v>0</v>
      </c>
    </row>
    <row r="24" spans="1:4" x14ac:dyDescent="0.2">
      <c r="A24" s="40" t="s">
        <v>16</v>
      </c>
      <c r="B24" s="40"/>
      <c r="C24" s="40"/>
      <c r="D24" s="4">
        <f>D23*0.25</f>
        <v>0</v>
      </c>
    </row>
    <row r="25" spans="1:4" x14ac:dyDescent="0.2">
      <c r="A25" s="40" t="s">
        <v>17</v>
      </c>
      <c r="B25" s="40"/>
      <c r="C25" s="40"/>
      <c r="D25" s="4">
        <f>D23*1.25</f>
        <v>0</v>
      </c>
    </row>
    <row r="26" spans="1:4" x14ac:dyDescent="0.2">
      <c r="A26" s="12"/>
      <c r="B26" s="12"/>
      <c r="C26" s="12"/>
    </row>
    <row r="28" spans="1:4" ht="15" x14ac:dyDescent="0.25">
      <c r="A28" s="19" t="s">
        <v>18</v>
      </c>
    </row>
    <row r="29" spans="1:4" x14ac:dyDescent="0.2">
      <c r="A29" s="13" t="s">
        <v>72</v>
      </c>
    </row>
    <row r="30" spans="1:4" x14ac:dyDescent="0.2">
      <c r="A30" s="2" t="s">
        <v>6</v>
      </c>
      <c r="B30" s="49" t="s">
        <v>7</v>
      </c>
      <c r="C30" s="49"/>
      <c r="D30" s="2" t="s">
        <v>8</v>
      </c>
    </row>
    <row r="31" spans="1:4" x14ac:dyDescent="0.2">
      <c r="A31" s="14">
        <v>0</v>
      </c>
      <c r="B31" s="50"/>
      <c r="C31" s="50"/>
      <c r="D31" s="5"/>
    </row>
    <row r="32" spans="1:4" x14ac:dyDescent="0.2">
      <c r="A32" s="14">
        <v>1</v>
      </c>
      <c r="B32" s="48" t="s">
        <v>9</v>
      </c>
      <c r="C32" s="48"/>
      <c r="D32" s="5"/>
    </row>
    <row r="33" spans="1:4" x14ac:dyDescent="0.2">
      <c r="A33" s="14">
        <v>2</v>
      </c>
      <c r="B33" s="48" t="s">
        <v>10</v>
      </c>
      <c r="C33" s="48"/>
      <c r="D33" s="5"/>
    </row>
    <row r="34" spans="1:4" x14ac:dyDescent="0.2">
      <c r="A34" s="14">
        <v>3</v>
      </c>
      <c r="B34" s="48" t="s">
        <v>11</v>
      </c>
      <c r="C34" s="48"/>
      <c r="D34" s="5"/>
    </row>
    <row r="35" spans="1:4" x14ac:dyDescent="0.2">
      <c r="A35" s="14">
        <v>4</v>
      </c>
      <c r="B35" s="48" t="s">
        <v>12</v>
      </c>
      <c r="C35" s="48"/>
      <c r="D35" s="5"/>
    </row>
    <row r="36" spans="1:4" x14ac:dyDescent="0.2">
      <c r="A36" s="14">
        <v>5</v>
      </c>
      <c r="B36" s="48" t="s">
        <v>13</v>
      </c>
      <c r="C36" s="48"/>
      <c r="D36" s="5"/>
    </row>
    <row r="37" spans="1:4" x14ac:dyDescent="0.2">
      <c r="A37" s="14">
        <v>7</v>
      </c>
      <c r="B37" s="48" t="s">
        <v>14</v>
      </c>
      <c r="C37" s="48"/>
      <c r="D37" s="5"/>
    </row>
    <row r="38" spans="1:4" x14ac:dyDescent="0.2">
      <c r="A38" s="40" t="s">
        <v>15</v>
      </c>
      <c r="B38" s="40"/>
      <c r="C38" s="40"/>
      <c r="D38" s="4">
        <f>D31+D32+D33+D34+D35+D36+D37</f>
        <v>0</v>
      </c>
    </row>
    <row r="39" spans="1:4" x14ac:dyDescent="0.2">
      <c r="A39" s="40" t="s">
        <v>16</v>
      </c>
      <c r="B39" s="40"/>
      <c r="C39" s="40"/>
      <c r="D39" s="4">
        <f>D38*0.25</f>
        <v>0</v>
      </c>
    </row>
    <row r="40" spans="1:4" x14ac:dyDescent="0.2">
      <c r="A40" s="40" t="s">
        <v>17</v>
      </c>
      <c r="B40" s="40"/>
      <c r="C40" s="40"/>
      <c r="D40" s="4">
        <f>D38*1.25</f>
        <v>0</v>
      </c>
    </row>
    <row r="41" spans="1:4" x14ac:dyDescent="0.2">
      <c r="A41" s="12"/>
      <c r="B41" s="12"/>
      <c r="C41" s="12"/>
    </row>
    <row r="42" spans="1:4" x14ac:dyDescent="0.2">
      <c r="A42" s="13" t="s">
        <v>82</v>
      </c>
    </row>
    <row r="43" spans="1:4" x14ac:dyDescent="0.2">
      <c r="A43" s="2" t="s">
        <v>6</v>
      </c>
      <c r="B43" s="27" t="s">
        <v>19</v>
      </c>
      <c r="C43" s="28"/>
      <c r="D43" s="2" t="s">
        <v>20</v>
      </c>
    </row>
    <row r="44" spans="1:4" ht="24" customHeight="1" x14ac:dyDescent="0.2">
      <c r="A44" s="15">
        <v>45</v>
      </c>
      <c r="B44" s="29" t="s">
        <v>75</v>
      </c>
      <c r="C44" s="30"/>
      <c r="D44" s="16"/>
    </row>
    <row r="45" spans="1:4" ht="33" customHeight="1" x14ac:dyDescent="0.2">
      <c r="A45" s="15">
        <v>45</v>
      </c>
      <c r="B45" s="43" t="s">
        <v>21</v>
      </c>
      <c r="C45" s="44"/>
      <c r="D45" s="16"/>
    </row>
    <row r="46" spans="1:4" ht="30" customHeight="1" x14ac:dyDescent="0.2">
      <c r="A46" s="25">
        <v>36</v>
      </c>
      <c r="B46" s="43" t="s">
        <v>22</v>
      </c>
      <c r="C46" s="44"/>
      <c r="D46" s="16"/>
    </row>
    <row r="47" spans="1:4" x14ac:dyDescent="0.2">
      <c r="A47" s="15">
        <v>35</v>
      </c>
      <c r="B47" s="15" t="s">
        <v>23</v>
      </c>
      <c r="C47" s="15"/>
      <c r="D47" s="16"/>
    </row>
    <row r="48" spans="1:4" x14ac:dyDescent="0.2">
      <c r="A48" s="45" t="s">
        <v>24</v>
      </c>
      <c r="B48" s="46"/>
      <c r="C48" s="47"/>
      <c r="D48" s="17">
        <f>SUM(D44:D47)</f>
        <v>0</v>
      </c>
    </row>
    <row r="49" spans="1:4" x14ac:dyDescent="0.2">
      <c r="A49" s="40" t="s">
        <v>25</v>
      </c>
      <c r="B49" s="40"/>
      <c r="C49" s="40"/>
      <c r="D49" s="4">
        <f>D48*0.25</f>
        <v>0</v>
      </c>
    </row>
    <row r="50" spans="1:4" x14ac:dyDescent="0.2">
      <c r="A50" s="40" t="s">
        <v>26</v>
      </c>
      <c r="B50" s="40"/>
      <c r="C50" s="40"/>
      <c r="D50" s="4">
        <f>D48*1.25</f>
        <v>0</v>
      </c>
    </row>
    <row r="51" spans="1:4" x14ac:dyDescent="0.2">
      <c r="A51" s="12"/>
      <c r="B51" s="12"/>
      <c r="C51" s="12"/>
    </row>
    <row r="52" spans="1:4" x14ac:dyDescent="0.2">
      <c r="A52" s="23" t="s">
        <v>79</v>
      </c>
      <c r="B52" s="12"/>
      <c r="C52" s="12"/>
    </row>
    <row r="53" spans="1:4" x14ac:dyDescent="0.2">
      <c r="A53" s="24" t="s">
        <v>73</v>
      </c>
      <c r="B53" s="27" t="s">
        <v>74</v>
      </c>
      <c r="C53" s="28"/>
      <c r="D53" s="2" t="s">
        <v>8</v>
      </c>
    </row>
    <row r="54" spans="1:4" ht="63.75" customHeight="1" x14ac:dyDescent="0.2">
      <c r="A54" s="15">
        <v>45</v>
      </c>
      <c r="B54" s="26" t="s">
        <v>75</v>
      </c>
      <c r="C54" s="26"/>
      <c r="D54" s="5"/>
    </row>
    <row r="55" spans="1:4" ht="28.5" customHeight="1" x14ac:dyDescent="0.2">
      <c r="A55" s="15">
        <v>36</v>
      </c>
      <c r="B55" s="26" t="s">
        <v>22</v>
      </c>
      <c r="C55" s="26"/>
      <c r="D55" s="5"/>
    </row>
    <row r="56" spans="1:4" ht="24" customHeight="1" x14ac:dyDescent="0.2">
      <c r="A56" s="15">
        <v>35</v>
      </c>
      <c r="B56" s="26" t="s">
        <v>76</v>
      </c>
      <c r="C56" s="26"/>
      <c r="D56" s="5"/>
    </row>
    <row r="57" spans="1:4" ht="42" customHeight="1" x14ac:dyDescent="0.2">
      <c r="A57" s="15">
        <v>32</v>
      </c>
      <c r="B57" s="26" t="s">
        <v>77</v>
      </c>
      <c r="C57" s="26"/>
      <c r="D57" s="5"/>
    </row>
    <row r="58" spans="1:4" ht="42.75" customHeight="1" x14ac:dyDescent="0.2">
      <c r="A58" s="15">
        <v>32</v>
      </c>
      <c r="B58" s="26" t="s">
        <v>78</v>
      </c>
      <c r="C58" s="26"/>
      <c r="D58" s="5"/>
    </row>
    <row r="59" spans="1:4" x14ac:dyDescent="0.2">
      <c r="A59" s="40" t="s">
        <v>80</v>
      </c>
      <c r="B59" s="40"/>
      <c r="C59" s="40"/>
      <c r="D59" s="4"/>
    </row>
    <row r="60" spans="1:4" x14ac:dyDescent="0.2">
      <c r="A60" s="40" t="s">
        <v>25</v>
      </c>
      <c r="B60" s="40"/>
      <c r="C60" s="40"/>
      <c r="D60" s="4"/>
    </row>
    <row r="61" spans="1:4" x14ac:dyDescent="0.2">
      <c r="A61" s="40" t="s">
        <v>81</v>
      </c>
      <c r="B61" s="40"/>
      <c r="C61" s="40"/>
      <c r="D61" s="4"/>
    </row>
    <row r="63" spans="1:4" ht="12.6" customHeight="1" x14ac:dyDescent="0.2"/>
    <row r="64" spans="1:4" ht="12.6" customHeight="1" x14ac:dyDescent="0.25">
      <c r="A64" s="18" t="s">
        <v>27</v>
      </c>
    </row>
    <row r="65" spans="1:4" ht="13.15" customHeight="1" x14ac:dyDescent="0.2">
      <c r="A65" s="8" t="s">
        <v>28</v>
      </c>
    </row>
    <row r="66" spans="1:4" ht="13.15" customHeight="1" x14ac:dyDescent="0.2">
      <c r="A66" s="2" t="s">
        <v>29</v>
      </c>
      <c r="B66" s="3" t="s">
        <v>30</v>
      </c>
      <c r="C66" s="3" t="s">
        <v>31</v>
      </c>
      <c r="D66" s="2" t="s">
        <v>32</v>
      </c>
    </row>
    <row r="67" spans="1:4" x14ac:dyDescent="0.2">
      <c r="A67" s="4" t="s">
        <v>33</v>
      </c>
      <c r="B67" s="5"/>
      <c r="C67" s="4">
        <v>100</v>
      </c>
      <c r="D67" s="4">
        <f>B67*C67</f>
        <v>0</v>
      </c>
    </row>
    <row r="68" spans="1:4" ht="13.15" customHeight="1" x14ac:dyDescent="0.2">
      <c r="A68" s="4" t="s">
        <v>34</v>
      </c>
      <c r="B68" s="5"/>
      <c r="C68" s="4">
        <v>100</v>
      </c>
      <c r="D68" s="4">
        <f t="shared" ref="D68:D72" si="0">B68*C68</f>
        <v>0</v>
      </c>
    </row>
    <row r="69" spans="1:4" ht="13.15" customHeight="1" x14ac:dyDescent="0.2">
      <c r="A69" s="4" t="s">
        <v>35</v>
      </c>
      <c r="B69" s="5"/>
      <c r="C69" s="4">
        <v>100</v>
      </c>
      <c r="D69" s="4">
        <f t="shared" si="0"/>
        <v>0</v>
      </c>
    </row>
    <row r="70" spans="1:4" ht="13.15" customHeight="1" x14ac:dyDescent="0.2">
      <c r="A70" s="4" t="s">
        <v>36</v>
      </c>
      <c r="B70" s="5"/>
      <c r="C70" s="4">
        <v>100</v>
      </c>
      <c r="D70" s="4">
        <f t="shared" si="0"/>
        <v>0</v>
      </c>
    </row>
    <row r="71" spans="1:4" ht="13.15" customHeight="1" x14ac:dyDescent="0.2">
      <c r="A71" s="4" t="s">
        <v>37</v>
      </c>
      <c r="B71" s="5"/>
      <c r="C71" s="4">
        <v>100</v>
      </c>
      <c r="D71" s="4">
        <f t="shared" si="0"/>
        <v>0</v>
      </c>
    </row>
    <row r="72" spans="1:4" ht="13.15" customHeight="1" x14ac:dyDescent="0.2">
      <c r="A72" s="4" t="s">
        <v>38</v>
      </c>
      <c r="B72" s="5"/>
      <c r="C72" s="4">
        <v>100</v>
      </c>
      <c r="D72" s="4">
        <f t="shared" si="0"/>
        <v>0</v>
      </c>
    </row>
    <row r="73" spans="1:4" x14ac:dyDescent="0.2">
      <c r="A73" s="45" t="s">
        <v>15</v>
      </c>
      <c r="B73" s="46"/>
      <c r="C73" s="47"/>
      <c r="D73" s="4">
        <f>SUM(D67:D72)</f>
        <v>0</v>
      </c>
    </row>
    <row r="74" spans="1:4" x14ac:dyDescent="0.2">
      <c r="A74" s="40" t="s">
        <v>16</v>
      </c>
      <c r="B74" s="40"/>
      <c r="C74" s="40"/>
      <c r="D74" s="4">
        <f>D73*0.25</f>
        <v>0</v>
      </c>
    </row>
    <row r="75" spans="1:4" x14ac:dyDescent="0.2">
      <c r="A75" s="40" t="s">
        <v>39</v>
      </c>
      <c r="B75" s="40"/>
      <c r="C75" s="40"/>
      <c r="D75" s="4">
        <f>D73*1.25</f>
        <v>0</v>
      </c>
    </row>
    <row r="77" spans="1:4" x14ac:dyDescent="0.2">
      <c r="A77" s="8" t="s">
        <v>40</v>
      </c>
    </row>
    <row r="78" spans="1:4" ht="25.5" x14ac:dyDescent="0.2">
      <c r="A78" s="2" t="s">
        <v>29</v>
      </c>
      <c r="B78" s="2" t="s">
        <v>41</v>
      </c>
      <c r="C78" s="3" t="s">
        <v>42</v>
      </c>
      <c r="D78" s="2" t="s">
        <v>43</v>
      </c>
    </row>
    <row r="79" spans="1:4" x14ac:dyDescent="0.2">
      <c r="A79" s="4" t="s">
        <v>44</v>
      </c>
      <c r="B79" s="20"/>
      <c r="C79" s="6">
        <v>1000000</v>
      </c>
      <c r="D79" s="4">
        <f>(B79*C79)+C79</f>
        <v>1000000</v>
      </c>
    </row>
    <row r="80" spans="1:4" x14ac:dyDescent="0.2">
      <c r="A80" s="40" t="s">
        <v>15</v>
      </c>
      <c r="B80" s="40"/>
      <c r="C80" s="40"/>
      <c r="D80" s="4">
        <f>D79</f>
        <v>1000000</v>
      </c>
    </row>
    <row r="81" spans="1:4" x14ac:dyDescent="0.2">
      <c r="A81" s="40" t="s">
        <v>25</v>
      </c>
      <c r="B81" s="40"/>
      <c r="C81" s="40"/>
      <c r="D81" s="4">
        <f>D79*0.25</f>
        <v>250000</v>
      </c>
    </row>
    <row r="82" spans="1:4" x14ac:dyDescent="0.2">
      <c r="A82" s="40" t="s">
        <v>45</v>
      </c>
      <c r="B82" s="40"/>
      <c r="C82" s="40"/>
      <c r="D82" s="4">
        <f>D79*1.25</f>
        <v>1250000</v>
      </c>
    </row>
    <row r="84" spans="1:4" x14ac:dyDescent="0.2">
      <c r="A84" s="8" t="s">
        <v>46</v>
      </c>
    </row>
    <row r="85" spans="1:4" ht="25.5" x14ac:dyDescent="0.2">
      <c r="A85" s="2" t="s">
        <v>29</v>
      </c>
      <c r="B85" s="3" t="s">
        <v>47</v>
      </c>
      <c r="C85" s="3" t="s">
        <v>48</v>
      </c>
      <c r="D85" s="2" t="s">
        <v>32</v>
      </c>
    </row>
    <row r="86" spans="1:4" x14ac:dyDescent="0.2">
      <c r="A86" s="4" t="s">
        <v>49</v>
      </c>
      <c r="B86" s="5"/>
      <c r="C86" s="4">
        <v>40</v>
      </c>
      <c r="D86" s="4">
        <f>B86*C86</f>
        <v>0</v>
      </c>
    </row>
    <row r="87" spans="1:4" x14ac:dyDescent="0.2">
      <c r="A87" s="4" t="s">
        <v>50</v>
      </c>
      <c r="B87" s="5"/>
      <c r="C87" s="4">
        <v>40</v>
      </c>
      <c r="D87" s="4">
        <f t="shared" ref="D87:D90" si="1">B87*C87</f>
        <v>0</v>
      </c>
    </row>
    <row r="88" spans="1:4" x14ac:dyDescent="0.2">
      <c r="A88" s="4" t="s">
        <v>51</v>
      </c>
      <c r="B88" s="5"/>
      <c r="C88" s="4">
        <v>40</v>
      </c>
      <c r="D88" s="4">
        <f t="shared" si="1"/>
        <v>0</v>
      </c>
    </row>
    <row r="89" spans="1:4" x14ac:dyDescent="0.2">
      <c r="A89" s="4" t="s">
        <v>52</v>
      </c>
      <c r="B89" s="5"/>
      <c r="C89" s="4">
        <v>40</v>
      </c>
      <c r="D89" s="4">
        <f t="shared" si="1"/>
        <v>0</v>
      </c>
    </row>
    <row r="90" spans="1:4" x14ac:dyDescent="0.2">
      <c r="A90" s="4" t="s">
        <v>53</v>
      </c>
      <c r="B90" s="5"/>
      <c r="C90" s="4">
        <v>40</v>
      </c>
      <c r="D90" s="4">
        <f t="shared" si="1"/>
        <v>0</v>
      </c>
    </row>
    <row r="91" spans="1:4" x14ac:dyDescent="0.2">
      <c r="A91" s="40" t="s">
        <v>15</v>
      </c>
      <c r="B91" s="40"/>
      <c r="C91" s="40"/>
      <c r="D91" s="4">
        <f>SUM(D86:D90)</f>
        <v>0</v>
      </c>
    </row>
    <row r="92" spans="1:4" x14ac:dyDescent="0.2">
      <c r="A92" s="40" t="s">
        <v>25</v>
      </c>
      <c r="B92" s="40"/>
      <c r="C92" s="40"/>
      <c r="D92" s="4">
        <f>D91*0.25</f>
        <v>0</v>
      </c>
    </row>
    <row r="93" spans="1:4" x14ac:dyDescent="0.2">
      <c r="A93" s="40" t="s">
        <v>45</v>
      </c>
      <c r="B93" s="40"/>
      <c r="C93" s="40"/>
      <c r="D93" s="4">
        <f>D91*1.25</f>
        <v>0</v>
      </c>
    </row>
    <row r="95" spans="1:4" x14ac:dyDescent="0.2">
      <c r="A95" s="8" t="s">
        <v>54</v>
      </c>
    </row>
    <row r="96" spans="1:4" ht="25.5" x14ac:dyDescent="0.2">
      <c r="A96" s="2" t="s">
        <v>29</v>
      </c>
      <c r="B96" s="3" t="s">
        <v>55</v>
      </c>
      <c r="C96" s="3" t="s">
        <v>56</v>
      </c>
      <c r="D96" s="2" t="s">
        <v>43</v>
      </c>
    </row>
    <row r="97" spans="1:4" x14ac:dyDescent="0.2">
      <c r="A97" s="4" t="s">
        <v>57</v>
      </c>
      <c r="B97" s="5"/>
      <c r="C97" s="4">
        <v>60</v>
      </c>
      <c r="D97" s="4">
        <f>B97*C97</f>
        <v>0</v>
      </c>
    </row>
    <row r="98" spans="1:4" x14ac:dyDescent="0.2">
      <c r="A98" s="4" t="s">
        <v>58</v>
      </c>
      <c r="B98" s="5"/>
      <c r="C98" s="4">
        <v>60</v>
      </c>
      <c r="D98" s="4">
        <f t="shared" ref="D98:D104" si="2">B98*C98</f>
        <v>0</v>
      </c>
    </row>
    <row r="99" spans="1:4" x14ac:dyDescent="0.2">
      <c r="A99" s="4" t="s">
        <v>59</v>
      </c>
      <c r="B99" s="5"/>
      <c r="C99" s="4">
        <v>60</v>
      </c>
      <c r="D99" s="4">
        <f t="shared" si="2"/>
        <v>0</v>
      </c>
    </row>
    <row r="100" spans="1:4" x14ac:dyDescent="0.2">
      <c r="A100" s="4" t="s">
        <v>60</v>
      </c>
      <c r="B100" s="5"/>
      <c r="C100" s="4">
        <v>60</v>
      </c>
      <c r="D100" s="4">
        <f t="shared" si="2"/>
        <v>0</v>
      </c>
    </row>
    <row r="101" spans="1:4" x14ac:dyDescent="0.2">
      <c r="A101" s="4" t="s">
        <v>61</v>
      </c>
      <c r="B101" s="5"/>
      <c r="C101" s="4">
        <v>60</v>
      </c>
      <c r="D101" s="4">
        <f t="shared" si="2"/>
        <v>0</v>
      </c>
    </row>
    <row r="102" spans="1:4" x14ac:dyDescent="0.2">
      <c r="A102" s="4" t="s">
        <v>62</v>
      </c>
      <c r="B102" s="5"/>
      <c r="C102" s="4">
        <v>60</v>
      </c>
      <c r="D102" s="4">
        <f t="shared" si="2"/>
        <v>0</v>
      </c>
    </row>
    <row r="103" spans="1:4" x14ac:dyDescent="0.2">
      <c r="A103" s="4" t="s">
        <v>63</v>
      </c>
      <c r="B103" s="5"/>
      <c r="C103" s="4">
        <v>60</v>
      </c>
      <c r="D103" s="4">
        <f t="shared" si="2"/>
        <v>0</v>
      </c>
    </row>
    <row r="104" spans="1:4" x14ac:dyDescent="0.2">
      <c r="A104" s="4" t="s">
        <v>64</v>
      </c>
      <c r="B104" s="5"/>
      <c r="C104" s="4">
        <v>60</v>
      </c>
      <c r="D104" s="4">
        <f t="shared" si="2"/>
        <v>0</v>
      </c>
    </row>
    <row r="105" spans="1:4" x14ac:dyDescent="0.2">
      <c r="A105" s="40" t="s">
        <v>65</v>
      </c>
      <c r="B105" s="40"/>
      <c r="C105" s="40"/>
      <c r="D105" s="4">
        <f>SUM(D97:D104)</f>
        <v>0</v>
      </c>
    </row>
    <row r="106" spans="1:4" x14ac:dyDescent="0.2">
      <c r="A106" s="40" t="s">
        <v>16</v>
      </c>
      <c r="B106" s="40"/>
      <c r="C106" s="40"/>
      <c r="D106" s="4">
        <f>D105*0.25</f>
        <v>0</v>
      </c>
    </row>
    <row r="107" spans="1:4" x14ac:dyDescent="0.2">
      <c r="A107" s="40" t="s">
        <v>17</v>
      </c>
      <c r="B107" s="40"/>
      <c r="C107" s="40"/>
      <c r="D107" s="4">
        <f>D105*1.25</f>
        <v>0</v>
      </c>
    </row>
    <row r="110" spans="1:4" ht="15" x14ac:dyDescent="0.25">
      <c r="A110" s="19" t="s">
        <v>66</v>
      </c>
    </row>
    <row r="111" spans="1:4" ht="25.5" x14ac:dyDescent="0.2">
      <c r="A111" s="2" t="s">
        <v>29</v>
      </c>
      <c r="B111" s="2" t="s">
        <v>41</v>
      </c>
      <c r="C111" s="9" t="s">
        <v>42</v>
      </c>
      <c r="D111" s="2" t="s">
        <v>32</v>
      </c>
    </row>
    <row r="112" spans="1:4" ht="51" x14ac:dyDescent="0.2">
      <c r="A112" s="10" t="s">
        <v>67</v>
      </c>
      <c r="B112" s="20"/>
      <c r="C112" s="6">
        <v>500000</v>
      </c>
      <c r="D112" s="4">
        <f>B112*C112</f>
        <v>0</v>
      </c>
    </row>
    <row r="113" spans="1:4" ht="63.75" x14ac:dyDescent="0.2">
      <c r="A113" s="11" t="s">
        <v>68</v>
      </c>
      <c r="B113" s="20"/>
      <c r="C113" s="6">
        <v>500000</v>
      </c>
      <c r="D113" s="4">
        <f>B113*C113</f>
        <v>0</v>
      </c>
    </row>
    <row r="114" spans="1:4" ht="12.6" customHeight="1" x14ac:dyDescent="0.2">
      <c r="A114" s="40" t="s">
        <v>69</v>
      </c>
      <c r="B114" s="40"/>
      <c r="C114" s="40"/>
      <c r="D114" s="4">
        <f>SUM(D112:D113)</f>
        <v>0</v>
      </c>
    </row>
    <row r="115" spans="1:4" x14ac:dyDescent="0.2">
      <c r="A115" s="40" t="s">
        <v>25</v>
      </c>
      <c r="B115" s="40"/>
      <c r="C115" s="40"/>
      <c r="D115" s="4">
        <f>D114*0.25</f>
        <v>0</v>
      </c>
    </row>
    <row r="116" spans="1:4" x14ac:dyDescent="0.2">
      <c r="A116" s="40" t="s">
        <v>17</v>
      </c>
      <c r="B116" s="40"/>
      <c r="C116" s="40"/>
      <c r="D116" s="4">
        <f>D114*1.25</f>
        <v>0</v>
      </c>
    </row>
    <row r="121" spans="1:4" x14ac:dyDescent="0.2">
      <c r="A121" s="31" t="s">
        <v>70</v>
      </c>
      <c r="B121" s="32"/>
      <c r="C121" s="37">
        <f>D23+D38+D73+D80+D91+D105+D114</f>
        <v>1000000</v>
      </c>
    </row>
    <row r="122" spans="1:4" x14ac:dyDescent="0.2">
      <c r="A122" s="33"/>
      <c r="B122" s="34"/>
      <c r="C122" s="38"/>
    </row>
    <row r="123" spans="1:4" x14ac:dyDescent="0.2">
      <c r="A123" s="33"/>
      <c r="B123" s="34"/>
      <c r="C123" s="38"/>
    </row>
    <row r="124" spans="1:4" x14ac:dyDescent="0.2">
      <c r="A124" s="33"/>
      <c r="B124" s="34"/>
      <c r="C124" s="38"/>
    </row>
    <row r="125" spans="1:4" x14ac:dyDescent="0.2">
      <c r="A125" s="33"/>
      <c r="B125" s="34"/>
      <c r="C125" s="38"/>
    </row>
    <row r="126" spans="1:4" x14ac:dyDescent="0.2">
      <c r="A126" s="35"/>
      <c r="B126" s="36"/>
      <c r="C126" s="39"/>
    </row>
  </sheetData>
  <sheetProtection algorithmName="SHA-512" hashValue="YxABBSBD0aC+4wthvsFVNaJqafRM0rSkPL/TePNpOrupL0/2Eb1yR65MV99iRhbWB16IrpvwkbNu6wTCcykFxw==" saltValue="1pAF5lvRZJDvBkvq1yuIcw==" spinCount="100000" sheet="1" objects="1" scenarios="1"/>
  <mergeCells count="58">
    <mergeCell ref="A93:C93"/>
    <mergeCell ref="A105:C105"/>
    <mergeCell ref="A80:C80"/>
    <mergeCell ref="A1:C1"/>
    <mergeCell ref="A3:G10"/>
    <mergeCell ref="A73:C73"/>
    <mergeCell ref="A74:C74"/>
    <mergeCell ref="A75:C75"/>
    <mergeCell ref="B20:C20"/>
    <mergeCell ref="B22:C22"/>
    <mergeCell ref="B21:C21"/>
    <mergeCell ref="A23:C23"/>
    <mergeCell ref="B33:C33"/>
    <mergeCell ref="B34:C34"/>
    <mergeCell ref="B35:C35"/>
    <mergeCell ref="B31:C31"/>
    <mergeCell ref="B15:C15"/>
    <mergeCell ref="B16:C16"/>
    <mergeCell ref="B17:C17"/>
    <mergeCell ref="B18:C18"/>
    <mergeCell ref="B19:C19"/>
    <mergeCell ref="B11:C11"/>
    <mergeCell ref="B45:C45"/>
    <mergeCell ref="B43:C43"/>
    <mergeCell ref="A50:C50"/>
    <mergeCell ref="A49:C49"/>
    <mergeCell ref="A48:C48"/>
    <mergeCell ref="B46:C46"/>
    <mergeCell ref="B36:C36"/>
    <mergeCell ref="B37:C37"/>
    <mergeCell ref="A39:C39"/>
    <mergeCell ref="A40:C40"/>
    <mergeCell ref="A24:C24"/>
    <mergeCell ref="A25:C25"/>
    <mergeCell ref="B30:C30"/>
    <mergeCell ref="A38:C38"/>
    <mergeCell ref="B32:C32"/>
    <mergeCell ref="B44:C44"/>
    <mergeCell ref="A121:B126"/>
    <mergeCell ref="C121:C126"/>
    <mergeCell ref="A114:C114"/>
    <mergeCell ref="A115:C115"/>
    <mergeCell ref="A116:C116"/>
    <mergeCell ref="A81:C81"/>
    <mergeCell ref="A82:C82"/>
    <mergeCell ref="B58:C58"/>
    <mergeCell ref="A59:C59"/>
    <mergeCell ref="A60:C60"/>
    <mergeCell ref="A61:C61"/>
    <mergeCell ref="A106:C106"/>
    <mergeCell ref="A107:C107"/>
    <mergeCell ref="A91:C91"/>
    <mergeCell ref="A92:C92"/>
    <mergeCell ref="B54:C54"/>
    <mergeCell ref="B55:C55"/>
    <mergeCell ref="B56:C56"/>
    <mergeCell ref="B57:C57"/>
    <mergeCell ref="B53:C5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89F8869317FF1419CF355CDE56DE568" ma:contentTypeVersion="10" ma:contentTypeDescription="Opprett et nytt dokument." ma:contentTypeScope="" ma:versionID="65e0be91d8d047cff0f941c23b885afe">
  <xsd:schema xmlns:xsd="http://www.w3.org/2001/XMLSchema" xmlns:xs="http://www.w3.org/2001/XMLSchema" xmlns:p="http://schemas.microsoft.com/office/2006/metadata/properties" xmlns:ns2="8ea575d2-5812-405d-b428-ca2dc12d46bf" targetNamespace="http://schemas.microsoft.com/office/2006/metadata/properties" ma:root="true" ma:fieldsID="2ec1c22d60cbe307f0845ece7a136dfd" ns2:_="">
    <xsd:import namespace="8ea575d2-5812-405d-b428-ca2dc12d46b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a575d2-5812-405d-b428-ca2dc12d46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d1e5e603-19bc-404f-b390-cda71b94d0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a575d2-5812-405d-b428-ca2dc12d46b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7C6699-EE27-4EC6-B3D2-3806204D85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a575d2-5812-405d-b428-ca2dc12d46b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798A43-9B0D-41FA-B6CD-D5446B709744}">
  <ds:schemaRefs>
    <ds:schemaRef ds:uri="http://schemas.microsoft.com/office/2006/documentManagement/types"/>
    <ds:schemaRef ds:uri="1446590e-b397-4948-98cc-2ba3c8972ca4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8ea575d2-5812-405d-b428-ca2dc12d46bf"/>
  </ds:schemaRefs>
</ds:datastoreItem>
</file>

<file path=customXml/itemProps3.xml><?xml version="1.0" encoding="utf-8"?>
<ds:datastoreItem xmlns:ds="http://schemas.openxmlformats.org/officeDocument/2006/customXml" ds:itemID="{DED777A6-0D2A-47A3-9AEC-963A2F6573E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>Forsvarsbygg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Pedersen, Guro</dc:creator>
  <cp:keywords/>
  <dc:description/>
  <cp:lastModifiedBy>Pedersen, Guro</cp:lastModifiedBy>
  <cp:revision/>
  <dcterms:created xsi:type="dcterms:W3CDTF">2026-03-23T06:16:50Z</dcterms:created>
  <dcterms:modified xsi:type="dcterms:W3CDTF">2026-05-13T10:49:23Z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0x010100289F8869317FF1419CF355CDE56DE568</vt:lpwstr>
  </property>
  <property fmtid="{D5CDD505-2E9C-101B-9397-08002B2CF9AE}" pid="3" name="MediaServiceImageTags">
    <vt:lpwstr/>
  </property>
  <property fmtid="{D5CDD505-2E9C-101B-9397-08002B2CF9AE}" pid="4" name="ProjectDocumentCategories">
    <vt:lpwstr>1;#15 Anskaffelser (supplering til kontraktsrom)|384a571b-5f84-4958-b910-8a192a045d91</vt:lpwstr>
  </property>
  <property fmtid="{D5CDD505-2E9C-101B-9397-08002B2CF9AE}" pid="5" name="ProjectDocumentKeywords">
    <vt:lpwstr/>
  </property>
</Properties>
</file>